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92.168.1.52\dif\PLANEACION Y EVALUACION\01. 2Trim 2024\3.-Fichas de Indicadores del Desempeño 1tr24\6-Dirección de Salud\"/>
    </mc:Choice>
  </mc:AlternateContent>
  <xr:revisionPtr revIDLastSave="0" documentId="13_ncr:1_{3460A5B9-0580-4174-81B3-40B56D7C988B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C 2.2.1.1.19" sheetId="55" r:id="rId1"/>
    <sheet name="A 2.2.1.1.19.1" sheetId="58" r:id="rId2"/>
    <sheet name="A 2.2.1.1.19.2" sheetId="63" r:id="rId3"/>
    <sheet name="A 2.2.1.1.19.3" sheetId="66" r:id="rId4"/>
    <sheet name="C 2.2.1.1.20" sheetId="70" r:id="rId5"/>
    <sheet name="A 2.2.1.1.20.1 " sheetId="71" r:id="rId6"/>
    <sheet name="A 2.2.1.1.20.2" sheetId="72" r:id="rId7"/>
    <sheet name="A 2.2.1.1.20.3" sheetId="73" r:id="rId8"/>
  </sheets>
  <definedNames>
    <definedName name="_xlnm.Print_Area" localSheetId="1">'A 2.2.1.1.19.1'!$B$2:$H$55</definedName>
    <definedName name="_xlnm.Print_Area" localSheetId="2">'A 2.2.1.1.19.2'!$B$2:$H$55</definedName>
    <definedName name="_xlnm.Print_Area" localSheetId="3">'A 2.2.1.1.19.3'!$B$2:$H$55</definedName>
    <definedName name="_xlnm.Print_Area" localSheetId="5">'A 2.2.1.1.20.1 '!$B$2:$H$55</definedName>
    <definedName name="_xlnm.Print_Area" localSheetId="6">'A 2.2.1.1.20.2'!$B$2:$H$55</definedName>
    <definedName name="_xlnm.Print_Area" localSheetId="7">'A 2.2.1.1.20.3'!$B$2:$H$55</definedName>
    <definedName name="_xlnm.Print_Area" localSheetId="0">'C 2.2.1.1.19'!$B$2:$H$55</definedName>
    <definedName name="_xlnm.Print_Area" localSheetId="4">'C 2.2.1.1.20'!$B$2:$H$55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73" l="1"/>
  <c r="G29" i="72"/>
  <c r="G29" i="71"/>
  <c r="G29" i="70"/>
  <c r="G29" i="66"/>
  <c r="G29" i="63"/>
  <c r="G29" i="55"/>
</calcChain>
</file>

<file path=xl/sharedStrings.xml><?xml version="1.0" encoding="utf-8"?>
<sst xmlns="http://schemas.openxmlformats.org/spreadsheetml/2006/main" count="994" uniqueCount="200">
  <si>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</si>
  <si>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</si>
  <si>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</si>
  <si>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</si>
  <si>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</si>
  <si>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</si>
  <si>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</si>
  <si>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</si>
  <si>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</si>
  <si>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</si>
  <si>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</si>
  <si>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</si>
  <si>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</si>
  <si>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</si>
  <si>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</si>
  <si>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</si>
  <si>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</si>
  <si>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</si>
  <si>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</si>
  <si>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</si>
  <si>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</si>
  <si>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</si>
  <si>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</si>
  <si>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</si>
  <si>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</si>
  <si>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</si>
  <si>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</si>
  <si>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</si>
  <si>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</si>
  <si>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</si>
  <si>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</si>
  <si>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</si>
  <si>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</si>
  <si>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</si>
  <si>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</si>
  <si>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</si>
  <si>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</si>
  <si>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</si>
  <si>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</si>
  <si>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</si>
  <si>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</si>
  <si>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</si>
  <si>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</si>
  <si>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</si>
  <si>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</si>
  <si>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</si>
  <si>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</si>
  <si>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</si>
  <si>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</si>
  <si>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</si>
  <si>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</si>
  <si>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</si>
  <si>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</si>
  <si>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</si>
  <si>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</si>
  <si>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</si>
  <si>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</si>
  <si>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</si>
  <si>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</si>
  <si>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</si>
  <si>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</si>
  <si>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</si>
  <si>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</si>
  <si>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</si>
  <si>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</si>
  <si>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</si>
  <si>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</si>
  <si>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</si>
  <si>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</si>
  <si>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</si>
  <si>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</si>
  <si>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</si>
  <si>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</si>
  <si>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(  X  )</t>
  </si>
  <si>
    <t>(   X   )</t>
  </si>
  <si>
    <t xml:space="preserve"> (  X  )</t>
  </si>
  <si>
    <t>Porcentaje</t>
  </si>
  <si>
    <t>Trimestral</t>
  </si>
  <si>
    <t>(     )</t>
  </si>
  <si>
    <t>Componente</t>
  </si>
  <si>
    <t xml:space="preserve">Dra. María del Carmen Cervantes Martínez </t>
  </si>
  <si>
    <t xml:space="preserve">Dirección de Servicios de Salud </t>
  </si>
  <si>
    <t>salud@difbenitojuarez.gob.mx</t>
  </si>
  <si>
    <t>8888921 Ext.305</t>
  </si>
  <si>
    <t>NA</t>
  </si>
  <si>
    <t>Actividad</t>
  </si>
  <si>
    <t>(     X     )</t>
  </si>
  <si>
    <t xml:space="preserve">Hoja de registro de pacientes. </t>
  </si>
  <si>
    <t>(        )</t>
  </si>
  <si>
    <t>Dra. Emilia Ingrid Schirmann Gaytán.</t>
  </si>
  <si>
    <t>Coordinadora de servicios médicos especiales</t>
  </si>
  <si>
    <t>programasmedicos@difbenitojuarez.gob.mx</t>
  </si>
  <si>
    <t>8888921 ext. 351</t>
  </si>
  <si>
    <t>Psic. Luis Cabrera Ortega</t>
  </si>
  <si>
    <t>Coordinador de salud mental</t>
  </si>
  <si>
    <t>8888921 ext. 352</t>
  </si>
  <si>
    <t>Atenciones.</t>
  </si>
  <si>
    <t>Coordinadora de Atención a la Discapacidad</t>
  </si>
  <si>
    <t>Características de las Variables del indicador</t>
  </si>
  <si>
    <t>TRIMESTRE 4</t>
  </si>
  <si>
    <t>UNIDAD RESPONSABLE</t>
  </si>
  <si>
    <t>Sistema DIF - Dirección de Servicios de Salud</t>
  </si>
  <si>
    <t>Sistema DIF - Coordinación de Programas Médico Especiales</t>
  </si>
  <si>
    <t>Sistema DIF - Coordinación Salud Mental</t>
  </si>
  <si>
    <t>Sistema DIF - Coordinación de Atención a la Discapacidad</t>
  </si>
  <si>
    <t>(      )</t>
  </si>
  <si>
    <t>Directora de Servicios de Salud</t>
  </si>
  <si>
    <t>Atenciones</t>
  </si>
  <si>
    <t>PSSO: Porcentaje de Servicios de Salud Otorgados.</t>
  </si>
  <si>
    <t>Número de Servicios de Salud Otorgados.</t>
  </si>
  <si>
    <t>NSSO</t>
  </si>
  <si>
    <t>Número de Servicios de Servicios Estimados.</t>
  </si>
  <si>
    <t>PAMPR=(TAMPR/TAMPE)*100</t>
  </si>
  <si>
    <t>TAMPR</t>
  </si>
  <si>
    <t>TAMPE</t>
  </si>
  <si>
    <t>Hoja de registro de pacientes para apoyos médicos especiales.</t>
  </si>
  <si>
    <t>(          )</t>
  </si>
  <si>
    <t>Número de Servicios integrales en el Centro de Rehabilitación Integral Municipal, Brindados.</t>
  </si>
  <si>
    <t>Hoja de registro de pacientes.</t>
  </si>
  <si>
    <t>PTRR: Porcentaje de Terapias de Rehabilitación Realizadas.</t>
  </si>
  <si>
    <t>PTRR=(TTRR/TTRE)*100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</si>
  <si>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que solicitan terapias de rehabilitación.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</si>
  <si>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Total de Terapias de Rehabilitación Realizadas.</t>
  </si>
  <si>
    <t>TTRR</t>
  </si>
  <si>
    <t>Hoja de registro de pacientes que solicitan terapias de rehabilitación.</t>
  </si>
  <si>
    <t>Total de Terapias de Rehabilitación Estimadas.</t>
  </si>
  <si>
    <t>TTRE</t>
  </si>
  <si>
    <t>Este indicador mide el grado de cumplimiento de servicio de transporte inclusivo (vehículos adaptados) brindados a personas con alguna discapacidad realizando traslados de manera segura.</t>
  </si>
  <si>
    <t>Total de Servicio de Transporte Inclusivo UNEDIF Brindados.</t>
  </si>
  <si>
    <t>Hoja de registro de pacientes  servicios de transporte inclusivo UNEDIF.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</si>
  <si>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 servicios de transporte inclusivo UNEDIF.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Coordinación de Atención a la Discapacidad.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</si>
  <si>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Total de Servicio de Transporte Inclusivo Estimados.</t>
  </si>
  <si>
    <t>PSIR: Porcentaje de Servicios de Inclusión Realizados.</t>
  </si>
  <si>
    <t>PSIR=(TSIR/TSIE)*100</t>
  </si>
  <si>
    <t>Total de Servicios de Inclusión Realizados.</t>
  </si>
  <si>
    <t>TSIR</t>
  </si>
  <si>
    <t>Hoja de registro de pacientes que solicitan servicios de inclusión.</t>
  </si>
  <si>
    <t>Servicios de inclusión.</t>
  </si>
  <si>
    <t>Total de Servicios de Inclusión Estimados.</t>
  </si>
  <si>
    <t>TSIE</t>
  </si>
  <si>
    <t>mayor a 70%</t>
  </si>
  <si>
    <t xml:space="preserve"> menor a 50%</t>
  </si>
  <si>
    <t>Dra. Fabiola Hernández Liberato</t>
  </si>
  <si>
    <t>Ficha de Indicador de Desempeño. FID 2024</t>
  </si>
  <si>
    <t>E-PPA 2.2 Programa de Atención Integral a la Familia y Personas en Estado de Vulnerabilidad.</t>
  </si>
  <si>
    <t>Continuar implementando actividades de asistencia, apoyo y protección a las familias y personas en estado de vulnerabilidad.</t>
  </si>
  <si>
    <t xml:space="preserve"> (  X   )</t>
  </si>
  <si>
    <t>Este indicador mide el grado de cumplimiento de los servicios de salud integral que se otorgan a las personas que presentan alguna enfermedad general de primer nivel, bucal, psicológica, nutricional, entre otros. Así como los servicios médicos especiales para mejorar la calidad de vida de los benitojuarenses.</t>
  </si>
  <si>
    <t xml:space="preserve">PSSO=(NSSO/NSSE)*100 </t>
  </si>
  <si>
    <r>
      <t>Nombre del documento:</t>
    </r>
    <r>
      <rPr>
        <sz val="9"/>
        <color theme="1"/>
        <rFont val="Calibri"/>
        <family val="2"/>
        <scheme val="minor"/>
      </rPr>
      <t xml:space="preserve"> Hoja de registro de pacientes. 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Servicios Médicos.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</si>
  <si>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>NSSE</t>
  </si>
  <si>
    <t>Servicios de Salud.</t>
  </si>
  <si>
    <t>PAMPR: Porcentaje de Atenciones Médicas,odontologicas y Preventivas Realizadas.</t>
  </si>
  <si>
    <t>Este indicador mide el grado de cumplimiento de atenciones médicas, odontologicas realizadas para prevenir, diagnosticar y/o tratar enfermedades, manteniendo y promoviendo la salud física y nutricional y bucal de la población a través de la atención médica general accesible para todos las y los usuarios. 
Atenciones presenciales en las Instalaciones del SMDIF BJ y en Brigadas Institucionales/  Municipales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</si>
  <si>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>Hoja de registro de pacientes que solicitan atenciones médicas.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 Servicios Médicos.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</si>
  <si>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 xml:space="preserve"> Total de Atenciones Médicas y Preventivas Realizadas.</t>
  </si>
  <si>
    <t xml:space="preserve"> Total de Atenciones Médicas y Preventivas Estimadas.</t>
  </si>
  <si>
    <t xml:space="preserve"> Hoja de registro de pacientes que solicitan atenciones médicas.</t>
  </si>
  <si>
    <t>PAMO: Porcentaje de Atenciones Médicos Especiales Otorgados.</t>
  </si>
  <si>
    <t>Sistema DIF - Coordinación de Sevicios Médicos</t>
  </si>
  <si>
    <t>Este indicador mide el grado de cumplimiento de  atenciones médicos especiales para mejorar la calidad de vida de personas de atención prioritaria como exámenes optométricos, densitometría ósea y entrega de prótesis oculares.</t>
  </si>
  <si>
    <t>PAMO=(TAMO/TAME)*100</t>
  </si>
  <si>
    <r>
      <t xml:space="preserve">Nombre del documento: </t>
    </r>
    <r>
      <rPr>
        <sz val="9"/>
        <color theme="1"/>
        <rFont val="Calibri"/>
        <family val="2"/>
        <scheme val="minor"/>
      </rPr>
      <t>Hoja de registro de pacientes para apoyos médicos especiales.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Programas Médicos Especiales.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</si>
  <si>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TAMO</t>
  </si>
  <si>
    <t>Total de Atenciones Médicos Especiales, Otorgados.</t>
  </si>
  <si>
    <t>TAME</t>
  </si>
  <si>
    <t xml:space="preserve"> Total de Atenciones con Apoyos Médicos Especiales, Estimados.</t>
  </si>
  <si>
    <t>Dra. Brenda Michelle Rojas López</t>
  </si>
  <si>
    <t>Coordinación de Servicios Médicos</t>
  </si>
  <si>
    <t>PASMO: Porcentaje de Atenciones de Salud Mental Otorgados.</t>
  </si>
  <si>
    <t>(  X   )</t>
  </si>
  <si>
    <t>Este indicador mide el grado de cumplimiento de las atenciones de salud mental otorgadas como con consultas psicológicas, consultas psiquiátricas y concientizaciones a través de campañas a la población en general, con el objetivo de mejorar el estado de equilibrio entre una persona y su entorno socio-cultural que garantiza su participación laboral, para alcanzar un bienestar y calidad de vida que permite a las personas hacer frente a los momentos de estrés de la vida.</t>
  </si>
  <si>
    <t>PASMO= (TASMO/TASME)*100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</si>
  <si>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con servicios de salud.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Coordinación de Salud mental.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Trimestral.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Lefort con clave de expediente MBJ/DIF/DG/DSS/004/2023 y 2024, ubicado en el área administrativa de la Dirección de Servicios de Salud.</t>
    </r>
  </si>
  <si>
    <t>TASMO</t>
  </si>
  <si>
    <t xml:space="preserve"> Total de Atenciones de Salud Mental Otorgados.</t>
  </si>
  <si>
    <t>TASME</t>
  </si>
  <si>
    <t xml:space="preserve"> Total de Atenciones de Salud Mental Estimados.</t>
  </si>
  <si>
    <t>Hoja de registro de pacientes con servicios de salud.</t>
  </si>
  <si>
    <t>PSIB: Porcentaje de Servicios Integrales en el CRIM, Brindados.</t>
  </si>
  <si>
    <t>Brindar suficientes servicios de rehabilitación a personas con discapacidad y lesiones en situación vulnerable.</t>
  </si>
  <si>
    <t>2.2.6</t>
  </si>
  <si>
    <t>Este indicador mide el grado de cumplimiento de servicios integrales brindados a personas con discapacidad o riesgo potencial de presentarlo, que son atendidos en el CRIM, como terapia de rehabilitación, valoración, certificado de discapacidad, credencial de discapacidad, etc., otorgadas.</t>
  </si>
  <si>
    <t>PSIB=(TSIB/TSIE)*100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</si>
  <si>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>Hoja de registro de pacientes.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</si>
  <si>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TSIB</t>
  </si>
  <si>
    <t xml:space="preserve"> Número de Servicios integrales en el Centro de Rehabilitación Integral Municipal, Estimados.</t>
  </si>
  <si>
    <t>Servicios integrales.</t>
  </si>
  <si>
    <t>Este indicador mide el grado de cumplimiento de  terapias de rehabilitación, física y ocupacional realizada a personas con discapacidad temporal y/o permanente.</t>
  </si>
  <si>
    <t>Terapias de rehabilitación.</t>
  </si>
  <si>
    <t>PSTIB: Porcentaje de Servicios de Transporte Inclusivo UNEDIF Brindados.</t>
  </si>
  <si>
    <t>PSTIB=(TSTB/TSTE)*100</t>
  </si>
  <si>
    <t>TSTIB</t>
  </si>
  <si>
    <t>TSTIE</t>
  </si>
  <si>
    <t>Servicios de Transporte Inclusivo.</t>
  </si>
  <si>
    <t>Este indicador mide el grado de cumplimiento de servicios de inclusión realizados tales como: certificados de discapacidad para el bienestar, certificados de discapacidad CRIM, credenciales de discapacidad, atenciones psicológicas, valoraciones, pruebas psicométricas, terapias de lenguaje y aprendizaje y acciones dirigidas a niños, niñas adolescentes y adultos con discapacidad.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</si>
  <si>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Hoja de registro de pacientes que solicitan servicios de inclusión.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Coordinación de Atención a la Discapacidad.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>Liga de la página donde se genera la información o ubicación:</t>
    </r>
    <r>
      <rPr>
        <sz val="9"/>
        <color theme="1"/>
        <rFont val="Calibri"/>
        <family val="2"/>
        <scheme val="minor"/>
      </rPr>
      <t xml:space="preserve"> Lefort con clave de expediente MBJ/DIF/DG/DSS/004/2023 Y 2024, ubicado en el área administrativa de la Dirección de Servicios de Salud.</t>
    </r>
  </si>
  <si>
    <t>Continuar implementando suficientes acciones que permitan el acceso de la población a una educación de calidad, atención de su salud, y su mejoramiento social y económico</t>
  </si>
  <si>
    <t>Incrementar la implementación efectiva de acciones preventivas a la salud</t>
  </si>
  <si>
    <t>2.1.7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</si>
</sst>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0"/>
      <name val="Arial"/>
      <family val="2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24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55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8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0" fontId="14" fillId="0" borderId="37" xfId="0" applyNumberFormat="1" applyFont="1" applyBorder="1" applyAlignment="1">
      <alignment horizontal="center" vertical="center" wrapText="1"/>
    </xf>
    <xf numFmtId="10" fontId="14" fillId="0" borderId="38" xfId="0" applyNumberFormat="1" applyFont="1" applyBorder="1" applyAlignment="1">
      <alignment horizontal="center" vertical="center" wrapText="1"/>
    </xf>
    <xf numFmtId="10" fontId="14" fillId="0" borderId="39" xfId="0" applyNumberFormat="1" applyFont="1" applyBorder="1" applyAlignment="1">
      <alignment horizontal="center" vertical="center" wrapText="1"/>
    </xf>
    <xf numFmtId="0" fontId="6" fillId="8" borderId="39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5">
    <cellStyle name="Hipervínculo" xfId="1" builtinId="8"/>
    <cellStyle name="Millares 2" xfId="4" xr:uid="{D5A9FB23-443D-4B89-892D-3D4BD5BB57CD}"/>
    <cellStyle name="Millares 3" xfId="2" xr:uid="{44D23B7E-CE42-4C00-8F74-DB1AE30CF604}"/>
    <cellStyle name="Normal" xfId="0" builtinId="0"/>
    <cellStyle name="Porcentaje 2" xfId="3" xr:uid="{A24D2A4E-9574-4648-860D-2B78184F74F6}"/>
  </cellStyles>
  <dxfs count="116"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rgb="FFFF55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907199</xdr:colOff>
      <xdr:row>1</xdr:row>
      <xdr:rowOff>169753</xdr:rowOff>
    </xdr:from>
    <xdr:to>
      <xdr:col>7</xdr:col>
      <xdr:colOff>1283491</xdr:colOff>
      <xdr:row>3</xdr:row>
      <xdr:rowOff>107346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9199" y="413170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455507</xdr:colOff>
      <xdr:row>1</xdr:row>
      <xdr:rowOff>32805</xdr:rowOff>
    </xdr:from>
    <xdr:to>
      <xdr:col>2</xdr:col>
      <xdr:colOff>831051</xdr:colOff>
      <xdr:row>3</xdr:row>
      <xdr:rowOff>117472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17507" y="276222"/>
          <a:ext cx="1391544" cy="103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809511</xdr:colOff>
      <xdr:row>1</xdr:row>
      <xdr:rowOff>156466</xdr:rowOff>
    </xdr:from>
    <xdr:to>
      <xdr:col>7</xdr:col>
      <xdr:colOff>1187744</xdr:colOff>
      <xdr:row>3</xdr:row>
      <xdr:rowOff>94059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2938" y="391915"/>
          <a:ext cx="1394946" cy="900796"/>
        </a:xfrm>
        <a:prstGeom prst="rect">
          <a:avLst/>
        </a:prstGeom>
      </xdr:spPr>
    </xdr:pic>
    <xdr:clientData/>
  </xdr:twoCellAnchor>
  <xdr:twoCellAnchor editAs="oneCell">
    <xdr:from>
      <xdr:col>1</xdr:col>
      <xdr:colOff>481822</xdr:colOff>
      <xdr:row>1</xdr:row>
      <xdr:rowOff>33283</xdr:rowOff>
    </xdr:from>
    <xdr:to>
      <xdr:col>2</xdr:col>
      <xdr:colOff>861475</xdr:colOff>
      <xdr:row>3</xdr:row>
      <xdr:rowOff>54331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41682" y="268732"/>
          <a:ext cx="1396366" cy="984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851579</xdr:colOff>
      <xdr:row>1</xdr:row>
      <xdr:rowOff>158278</xdr:rowOff>
    </xdr:from>
    <xdr:to>
      <xdr:col>7</xdr:col>
      <xdr:colOff>1229251</xdr:colOff>
      <xdr:row>3</xdr:row>
      <xdr:rowOff>95871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3579" y="401695"/>
          <a:ext cx="139367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424015</xdr:colOff>
      <xdr:row>1</xdr:row>
      <xdr:rowOff>32805</xdr:rowOff>
    </xdr:from>
    <xdr:to>
      <xdr:col>2</xdr:col>
      <xdr:colOff>800940</xdr:colOff>
      <xdr:row>3</xdr:row>
      <xdr:rowOff>117472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186015" y="276222"/>
          <a:ext cx="1392925" cy="10371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797957</xdr:colOff>
      <xdr:row>1</xdr:row>
      <xdr:rowOff>159290</xdr:rowOff>
    </xdr:from>
    <xdr:to>
      <xdr:col>7</xdr:col>
      <xdr:colOff>1173536</xdr:colOff>
      <xdr:row>3</xdr:row>
      <xdr:rowOff>96883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1384" y="394739"/>
          <a:ext cx="1392292" cy="900796"/>
        </a:xfrm>
        <a:prstGeom prst="rect">
          <a:avLst/>
        </a:prstGeom>
      </xdr:spPr>
    </xdr:pic>
    <xdr:clientData/>
  </xdr:twoCellAnchor>
  <xdr:twoCellAnchor editAs="oneCell">
    <xdr:from>
      <xdr:col>1</xdr:col>
      <xdr:colOff>467521</xdr:colOff>
      <xdr:row>1</xdr:row>
      <xdr:rowOff>31142</xdr:rowOff>
    </xdr:from>
    <xdr:to>
      <xdr:col>2</xdr:col>
      <xdr:colOff>843065</xdr:colOff>
      <xdr:row>3</xdr:row>
      <xdr:rowOff>107841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27381" y="266591"/>
          <a:ext cx="1392257" cy="10399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816428</xdr:colOff>
      <xdr:row>1</xdr:row>
      <xdr:rowOff>138123</xdr:rowOff>
    </xdr:from>
    <xdr:to>
      <xdr:col>7</xdr:col>
      <xdr:colOff>1193417</xdr:colOff>
      <xdr:row>3</xdr:row>
      <xdr:rowOff>75716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7032" y="326530"/>
          <a:ext cx="1392292" cy="900560"/>
        </a:xfrm>
        <a:prstGeom prst="rect">
          <a:avLst/>
        </a:prstGeom>
      </xdr:spPr>
    </xdr:pic>
    <xdr:clientData/>
  </xdr:twoCellAnchor>
  <xdr:twoCellAnchor editAs="oneCell">
    <xdr:from>
      <xdr:col>1</xdr:col>
      <xdr:colOff>454228</xdr:colOff>
      <xdr:row>1</xdr:row>
      <xdr:rowOff>34436</xdr:rowOff>
    </xdr:from>
    <xdr:to>
      <xdr:col>2</xdr:col>
      <xdr:colOff>829772</xdr:colOff>
      <xdr:row>3</xdr:row>
      <xdr:rowOff>64093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18321" y="222843"/>
          <a:ext cx="1390847" cy="99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343161</xdr:colOff>
      <xdr:row>1</xdr:row>
      <xdr:rowOff>145387</xdr:rowOff>
    </xdr:from>
    <xdr:to>
      <xdr:col>7</xdr:col>
      <xdr:colOff>718009</xdr:colOff>
      <xdr:row>3</xdr:row>
      <xdr:rowOff>82980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8047" y="340217"/>
          <a:ext cx="1392292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717925</xdr:colOff>
      <xdr:row>1</xdr:row>
      <xdr:rowOff>29441</xdr:rowOff>
    </xdr:from>
    <xdr:to>
      <xdr:col>3</xdr:col>
      <xdr:colOff>76026</xdr:colOff>
      <xdr:row>3</xdr:row>
      <xdr:rowOff>65521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75595" y="224271"/>
          <a:ext cx="1392988" cy="9885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332337</xdr:colOff>
      <xdr:row>1</xdr:row>
      <xdr:rowOff>125978</xdr:rowOff>
    </xdr:from>
    <xdr:to>
      <xdr:col>7</xdr:col>
      <xdr:colOff>707185</xdr:colOff>
      <xdr:row>3</xdr:row>
      <xdr:rowOff>63571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4337" y="316478"/>
          <a:ext cx="1390848" cy="890093"/>
        </a:xfrm>
        <a:prstGeom prst="rect">
          <a:avLst/>
        </a:prstGeom>
      </xdr:spPr>
    </xdr:pic>
    <xdr:clientData/>
  </xdr:twoCellAnchor>
  <xdr:twoCellAnchor editAs="oneCell">
    <xdr:from>
      <xdr:col>1</xdr:col>
      <xdr:colOff>663806</xdr:colOff>
      <xdr:row>1</xdr:row>
      <xdr:rowOff>32807</xdr:rowOff>
    </xdr:from>
    <xdr:to>
      <xdr:col>3</xdr:col>
      <xdr:colOff>21907</xdr:colOff>
      <xdr:row>3</xdr:row>
      <xdr:rowOff>64557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425806" y="223307"/>
          <a:ext cx="1390101" cy="984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781837</xdr:colOff>
      <xdr:row>1</xdr:row>
      <xdr:rowOff>135508</xdr:rowOff>
    </xdr:from>
    <xdr:to>
      <xdr:col>7</xdr:col>
      <xdr:colOff>1152524</xdr:colOff>
      <xdr:row>3</xdr:row>
      <xdr:rowOff>73101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2513" y="326008"/>
          <a:ext cx="1390423" cy="901299"/>
        </a:xfrm>
        <a:prstGeom prst="rect">
          <a:avLst/>
        </a:prstGeom>
      </xdr:spPr>
    </xdr:pic>
    <xdr:clientData/>
  </xdr:twoCellAnchor>
  <xdr:twoCellAnchor editAs="oneCell">
    <xdr:from>
      <xdr:col>1</xdr:col>
      <xdr:colOff>444831</xdr:colOff>
      <xdr:row>1</xdr:row>
      <xdr:rowOff>34876</xdr:rowOff>
    </xdr:from>
    <xdr:to>
      <xdr:col>2</xdr:col>
      <xdr:colOff>819800</xdr:colOff>
      <xdr:row>3</xdr:row>
      <xdr:rowOff>55843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183" r="22020"/>
        <a:stretch/>
      </xdr:blipFill>
      <xdr:spPr>
        <a:xfrm>
          <a:off x="1206831" y="225376"/>
          <a:ext cx="1394704" cy="984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ud@difbenitojuarez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lud@difbenitojuarez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ogramasmedicos@difbenitojuarez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alud@difbenitojuarez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alud@difbenitojuarez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alud@difbenitojuarez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alud@difbenitojuarez.gob.m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alud@difbenitojuarez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2" zoomScaleNormal="100" zoomScaleSheetLayoutView="10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47"/>
      <c r="D3" s="47"/>
      <c r="E3" s="47"/>
      <c r="F3" s="47"/>
      <c r="G3" s="47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108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101</v>
      </c>
      <c r="G9" s="67"/>
      <c r="H9" s="44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55">
        <v>2.1</v>
      </c>
      <c r="C11" s="109" t="s">
        <v>197</v>
      </c>
      <c r="D11" s="110"/>
      <c r="E11" s="111"/>
      <c r="F11" s="43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37" t="s">
        <v>5</v>
      </c>
      <c r="C13" s="73" t="s">
        <v>6</v>
      </c>
      <c r="D13" s="72"/>
      <c r="E13" s="39" t="s">
        <v>7</v>
      </c>
      <c r="F13" s="39" t="s">
        <v>8</v>
      </c>
      <c r="G13" s="39" t="s">
        <v>9</v>
      </c>
      <c r="H13" s="41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40" t="s">
        <v>73</v>
      </c>
      <c r="F14" s="40" t="s">
        <v>73</v>
      </c>
      <c r="G14" s="40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39" t="s">
        <v>7</v>
      </c>
      <c r="G16" s="36" t="s">
        <v>18</v>
      </c>
      <c r="H16" s="41" t="s">
        <v>19</v>
      </c>
    </row>
    <row r="17" spans="2:8" ht="21" customHeight="1" x14ac:dyDescent="0.35">
      <c r="B17" s="42" t="s">
        <v>146</v>
      </c>
      <c r="C17" s="68" t="s">
        <v>20</v>
      </c>
      <c r="D17" s="67"/>
      <c r="E17" s="43" t="s">
        <v>21</v>
      </c>
      <c r="F17" s="43" t="s">
        <v>22</v>
      </c>
      <c r="G17" s="35" t="s">
        <v>20</v>
      </c>
      <c r="H17" s="44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37" t="s">
        <v>24</v>
      </c>
      <c r="C19" s="39" t="s">
        <v>25</v>
      </c>
      <c r="D19" s="22" t="s">
        <v>63</v>
      </c>
      <c r="E19" s="39" t="s">
        <v>64</v>
      </c>
      <c r="F19" s="119" t="s">
        <v>26</v>
      </c>
      <c r="G19" s="119"/>
      <c r="H19" s="41" t="s">
        <v>27</v>
      </c>
    </row>
    <row r="20" spans="2:8" ht="18" customHeight="1" x14ac:dyDescent="0.35">
      <c r="B20" s="11" t="s">
        <v>73</v>
      </c>
      <c r="C20" s="40" t="s">
        <v>11</v>
      </c>
      <c r="D20" s="40" t="s">
        <v>78</v>
      </c>
      <c r="E20" s="40" t="s">
        <v>105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42" customHeight="1" x14ac:dyDescent="0.35">
      <c r="B22" s="104" t="s">
        <v>147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148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39" t="s">
        <v>34</v>
      </c>
      <c r="G28" s="39" t="s">
        <v>36</v>
      </c>
      <c r="H28" s="38" t="s">
        <v>35</v>
      </c>
    </row>
    <row r="29" spans="2:8" x14ac:dyDescent="0.35">
      <c r="B29" s="102">
        <v>10508</v>
      </c>
      <c r="C29" s="103"/>
      <c r="D29" s="68">
        <v>2021</v>
      </c>
      <c r="E29" s="67"/>
      <c r="F29" s="56">
        <v>24710</v>
      </c>
      <c r="G29" s="10">
        <f>(F29/B29)-1</f>
        <v>1.3515416825275981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0.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87" t="s">
        <v>149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0.86529999999999996</v>
      </c>
      <c r="C38" s="51">
        <v>0.94469999999999998</v>
      </c>
      <c r="D38" s="51" t="s">
        <v>48</v>
      </c>
      <c r="E38" s="51" t="s">
        <v>48</v>
      </c>
      <c r="F38" s="52">
        <v>0.45240000000000002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0" customHeight="1" x14ac:dyDescent="0.35">
      <c r="B41" s="65" t="s">
        <v>110</v>
      </c>
      <c r="C41" s="66"/>
      <c r="D41" s="66"/>
      <c r="E41" s="67"/>
      <c r="F41" s="68" t="s">
        <v>109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27.75" customHeight="1" x14ac:dyDescent="0.35">
      <c r="B43" s="65" t="s">
        <v>87</v>
      </c>
      <c r="C43" s="66"/>
      <c r="D43" s="66"/>
      <c r="E43" s="67"/>
      <c r="F43" s="68" t="s">
        <v>151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0" customHeight="1" x14ac:dyDescent="0.35">
      <c r="B45" s="65" t="s">
        <v>150</v>
      </c>
      <c r="C45" s="66"/>
      <c r="D45" s="66"/>
      <c r="E45" s="67"/>
      <c r="F45" s="68" t="s">
        <v>111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26.25" customHeight="1" x14ac:dyDescent="0.35">
      <c r="B47" s="65" t="s">
        <v>87</v>
      </c>
      <c r="C47" s="66"/>
      <c r="D47" s="66"/>
      <c r="E47" s="67"/>
      <c r="F47" s="68" t="s">
        <v>151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80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106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83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10:E10"/>
    <mergeCell ref="F10:H10"/>
    <mergeCell ref="B12:H12"/>
    <mergeCell ref="G11:H11"/>
    <mergeCell ref="F9:G9"/>
    <mergeCell ref="B9:E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ellIs" dxfId="115" priority="1" operator="lessThan">
      <formula>0.5</formula>
    </cfRule>
    <cfRule type="containsText" dxfId="114" priority="2" operator="containsText" text="NO APLICA">
      <formula>NOT(ISERROR(SEARCH("NO APLICA",B38)))</formula>
    </cfRule>
    <cfRule type="cellIs" dxfId="113" priority="3" operator="between">
      <formula>0.5</formula>
      <formula>0.7</formula>
    </cfRule>
    <cfRule type="cellIs" dxfId="112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1.0629921259842521" right="0.70866141732283472" top="0.74803149606299213" bottom="1.0900000000000001" header="0.31496062992125984" footer="0.31496062992125984"/>
  <pageSetup paperSize="5" scale="70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2.2.1.1.19'!B39:F39</xm:f>
              <xm:sqref>G39</xm:sqref>
            </x14:sparkline>
          </x14:sparklines>
        </x14:sparklineGroup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2.2.1.1.19'!B38:F38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view="pageBreakPreview" topLeftCell="A17" zoomScale="89" zoomScaleNormal="100" zoomScaleSheetLayoutView="89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152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159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86</v>
      </c>
      <c r="F20" s="127" t="s">
        <v>73</v>
      </c>
      <c r="G20" s="127"/>
      <c r="H20" s="5" t="s">
        <v>105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3.25" customHeight="1" x14ac:dyDescent="0.35">
      <c r="B22" s="104" t="s">
        <v>153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112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 t="s">
        <v>84</v>
      </c>
      <c r="C29" s="128"/>
      <c r="D29" s="68" t="s">
        <v>84</v>
      </c>
      <c r="E29" s="67"/>
      <c r="F29" s="34">
        <v>12300</v>
      </c>
      <c r="G29" s="10">
        <v>0</v>
      </c>
      <c r="H29" s="31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4.75" customHeight="1" thickBot="1" x14ac:dyDescent="0.4">
      <c r="B35" s="129" t="s">
        <v>154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0.86860000000000004</v>
      </c>
      <c r="C38" s="51">
        <v>1.1899</v>
      </c>
      <c r="D38" s="51" t="s">
        <v>48</v>
      </c>
      <c r="E38" s="51" t="s">
        <v>48</v>
      </c>
      <c r="F38" s="52">
        <v>0.51459999999999995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28.5" customHeight="1" x14ac:dyDescent="0.35">
      <c r="B41" s="65" t="s">
        <v>113</v>
      </c>
      <c r="C41" s="66"/>
      <c r="D41" s="66"/>
      <c r="E41" s="67"/>
      <c r="F41" s="68" t="s">
        <v>155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23.25" customHeight="1" x14ac:dyDescent="0.35">
      <c r="B43" s="65" t="s">
        <v>157</v>
      </c>
      <c r="C43" s="66"/>
      <c r="D43" s="66"/>
      <c r="E43" s="67"/>
      <c r="F43" s="68" t="s">
        <v>96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21.75" customHeight="1" x14ac:dyDescent="0.35">
      <c r="B45" s="65" t="s">
        <v>114</v>
      </c>
      <c r="C45" s="66"/>
      <c r="D45" s="66"/>
      <c r="E45" s="67"/>
      <c r="F45" s="68" t="s">
        <v>156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26.25" customHeight="1" x14ac:dyDescent="0.35">
      <c r="B47" s="65" t="s">
        <v>157</v>
      </c>
      <c r="C47" s="66"/>
      <c r="D47" s="66"/>
      <c r="E47" s="67"/>
      <c r="F47" s="68" t="s">
        <v>96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167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168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83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111" priority="13" operator="lessThan">
      <formula>0.5</formula>
    </cfRule>
    <cfRule type="containsText" dxfId="110" priority="14" operator="containsText" text="NO APLICA">
      <formula>NOT(ISERROR(SEARCH("NO APLICA",B38)))</formula>
    </cfRule>
    <cfRule type="cellIs" dxfId="109" priority="15" operator="between">
      <formula>0.5</formula>
      <formula>0.7</formula>
    </cfRule>
    <cfRule type="cellIs" dxfId="108" priority="16" operator="greaterThan">
      <formula>0.7</formula>
    </cfRule>
  </conditionalFormatting>
  <conditionalFormatting sqref="C38">
    <cfRule type="cellIs" dxfId="107" priority="9" operator="lessThan">
      <formula>0.5</formula>
    </cfRule>
    <cfRule type="containsText" dxfId="106" priority="10" operator="containsText" text="NO APLICA">
      <formula>NOT(ISERROR(SEARCH("NO APLICA",C38)))</formula>
    </cfRule>
    <cfRule type="cellIs" dxfId="105" priority="11" operator="between">
      <formula>0.5</formula>
      <formula>0.7</formula>
    </cfRule>
    <cfRule type="cellIs" dxfId="104" priority="12" operator="greaterThan">
      <formula>0.7</formula>
    </cfRule>
  </conditionalFormatting>
  <conditionalFormatting sqref="D38">
    <cfRule type="cellIs" dxfId="103" priority="5" operator="lessThan">
      <formula>0.5</formula>
    </cfRule>
    <cfRule type="containsText" dxfId="102" priority="6" operator="containsText" text="NO APLICA">
      <formula>NOT(ISERROR(SEARCH("NO APLICA",D38)))</formula>
    </cfRule>
    <cfRule type="cellIs" dxfId="101" priority="7" operator="between">
      <formula>0.5</formula>
      <formula>0.7</formula>
    </cfRule>
    <cfRule type="cellIs" dxfId="100" priority="8" operator="greaterThan">
      <formula>0.7</formula>
    </cfRule>
  </conditionalFormatting>
  <conditionalFormatting sqref="E38">
    <cfRule type="cellIs" dxfId="99" priority="1" operator="lessThan">
      <formula>0.5</formula>
    </cfRule>
    <cfRule type="containsText" dxfId="98" priority="2" operator="containsText" text="NO APLICA">
      <formula>NOT(ISERROR(SEARCH("NO APLICA",E38)))</formula>
    </cfRule>
    <cfRule type="cellIs" dxfId="97" priority="3" operator="between">
      <formula>0.5</formula>
      <formula>0.7</formula>
    </cfRule>
    <cfRule type="cellIs" dxfId="96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78740157480314965" right="0.70866141732283472" top="0.74803149606299213" bottom="1.08" header="0.31496062992125984" footer="0.31496062992125984"/>
  <pageSetup paperSize="5" scale="70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2.2.1.1.19.1'!B39:F39</xm:f>
              <xm:sqref>G39</xm:sqref>
            </x14:sparkline>
          </x14:sparklines>
        </x14:sparklineGroup>
        <x14:sparklineGroup type="column" displayEmptyCellsAs="gap" xr2:uid="{00000000-0003-0000-01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view="pageBreakPreview" topLeftCell="A23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158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102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88</v>
      </c>
      <c r="E20" s="28" t="s">
        <v>11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3" customHeight="1" x14ac:dyDescent="0.35">
      <c r="B22" s="104" t="s">
        <v>160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161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1029</v>
      </c>
      <c r="C29" s="128"/>
      <c r="D29" s="68">
        <v>2021</v>
      </c>
      <c r="E29" s="67"/>
      <c r="F29" s="33">
        <v>1130</v>
      </c>
      <c r="G29" s="10">
        <f>(F29/B29)-1</f>
        <v>9.8153547133138952E-2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4" customHeight="1" thickBot="1" x14ac:dyDescent="0.4">
      <c r="B35" s="87" t="s">
        <v>162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1.1108</v>
      </c>
      <c r="C38" s="51">
        <v>1.0291999999999999</v>
      </c>
      <c r="D38" s="51" t="s">
        <v>48</v>
      </c>
      <c r="E38" s="51" t="s">
        <v>48</v>
      </c>
      <c r="F38" s="52">
        <v>0.53810000000000002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23.25" customHeight="1" x14ac:dyDescent="0.35">
      <c r="B41" s="65" t="s">
        <v>163</v>
      </c>
      <c r="C41" s="66"/>
      <c r="D41" s="66"/>
      <c r="E41" s="67"/>
      <c r="F41" s="68" t="s">
        <v>164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40.5" customHeight="1" x14ac:dyDescent="0.35">
      <c r="B43" s="65" t="s">
        <v>115</v>
      </c>
      <c r="C43" s="66"/>
      <c r="D43" s="66"/>
      <c r="E43" s="67"/>
      <c r="F43" s="68" t="s">
        <v>107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24" customHeight="1" x14ac:dyDescent="0.35">
      <c r="B45" s="65" t="s">
        <v>165</v>
      </c>
      <c r="C45" s="66"/>
      <c r="D45" s="66"/>
      <c r="E45" s="67"/>
      <c r="F45" s="68" t="s">
        <v>166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44.25" customHeight="1" x14ac:dyDescent="0.35">
      <c r="B47" s="65" t="s">
        <v>115</v>
      </c>
      <c r="C47" s="66"/>
      <c r="D47" s="66"/>
      <c r="E47" s="67"/>
      <c r="F47" s="68" t="s">
        <v>107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89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90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91</v>
      </c>
      <c r="C53" s="76"/>
      <c r="D53" s="76"/>
      <c r="E53" s="77"/>
      <c r="F53" s="78" t="s">
        <v>92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95" priority="13" operator="lessThan">
      <formula>0.5</formula>
    </cfRule>
    <cfRule type="containsText" dxfId="94" priority="14" operator="containsText" text="NO APLICA">
      <formula>NOT(ISERROR(SEARCH("NO APLICA",B38)))</formula>
    </cfRule>
    <cfRule type="cellIs" dxfId="93" priority="15" operator="between">
      <formula>0.5</formula>
      <formula>0.7</formula>
    </cfRule>
    <cfRule type="cellIs" dxfId="92" priority="16" operator="greaterThan">
      <formula>0.7</formula>
    </cfRule>
  </conditionalFormatting>
  <conditionalFormatting sqref="C38">
    <cfRule type="cellIs" dxfId="91" priority="9" operator="lessThan">
      <formula>0.5</formula>
    </cfRule>
    <cfRule type="containsText" dxfId="90" priority="10" operator="containsText" text="NO APLICA">
      <formula>NOT(ISERROR(SEARCH("NO APLICA",C38)))</formula>
    </cfRule>
    <cfRule type="cellIs" dxfId="89" priority="11" operator="between">
      <formula>0.5</formula>
      <formula>0.7</formula>
    </cfRule>
    <cfRule type="cellIs" dxfId="88" priority="12" operator="greaterThan">
      <formula>0.7</formula>
    </cfRule>
  </conditionalFormatting>
  <conditionalFormatting sqref="D38">
    <cfRule type="cellIs" dxfId="87" priority="5" operator="lessThan">
      <formula>0.5</formula>
    </cfRule>
    <cfRule type="containsText" dxfId="86" priority="6" operator="containsText" text="NO APLICA">
      <formula>NOT(ISERROR(SEARCH("NO APLICA",D38)))</formula>
    </cfRule>
    <cfRule type="cellIs" dxfId="85" priority="7" operator="between">
      <formula>0.5</formula>
      <formula>0.7</formula>
    </cfRule>
    <cfRule type="cellIs" dxfId="84" priority="8" operator="greaterThan">
      <formula>0.7</formula>
    </cfRule>
  </conditionalFormatting>
  <conditionalFormatting sqref="E38">
    <cfRule type="cellIs" dxfId="83" priority="1" operator="lessThan">
      <formula>0.5</formula>
    </cfRule>
    <cfRule type="containsText" dxfId="82" priority="2" operator="containsText" text="NO APLICA">
      <formula>NOT(ISERROR(SEARCH("NO APLICA",E38)))</formula>
    </cfRule>
    <cfRule type="cellIs" dxfId="81" priority="3" operator="between">
      <formula>0.5</formula>
      <formula>0.7</formula>
    </cfRule>
    <cfRule type="cellIs" dxfId="80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70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2.2.1.1.19.2'!B39:F39</xm:f>
              <xm:sqref>G39</xm:sqref>
            </x14:sparkline>
          </x14:sparklines>
        </x14:sparklineGroup>
        <x14:sparklineGroup type="column" displayEmptyCellsAs="gap" xr2:uid="{00000000-0003-0000-06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view="pageBreakPreview" topLeftCell="A24" zoomScaleNormal="100" zoomScaleSheetLayoutView="100" workbookViewId="0">
      <selection activeCell="G38" sqref="G38:H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169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103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9.75" customHeight="1" x14ac:dyDescent="0.35">
      <c r="B11" s="57">
        <v>2.1</v>
      </c>
      <c r="C11" s="109" t="s">
        <v>197</v>
      </c>
      <c r="D11" s="110"/>
      <c r="E11" s="111"/>
      <c r="F11" s="58" t="s">
        <v>199</v>
      </c>
      <c r="G11" s="68" t="s">
        <v>198</v>
      </c>
      <c r="H11" s="6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11</v>
      </c>
      <c r="F20" s="127" t="s">
        <v>73</v>
      </c>
      <c r="G20" s="127"/>
      <c r="H20" s="5" t="s">
        <v>170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6.25" customHeight="1" x14ac:dyDescent="0.35">
      <c r="B22" s="104" t="s">
        <v>171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172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8218</v>
      </c>
      <c r="C29" s="128"/>
      <c r="D29" s="68">
        <v>2021</v>
      </c>
      <c r="E29" s="67"/>
      <c r="F29" s="33">
        <v>11280</v>
      </c>
      <c r="G29" s="10">
        <f>(F29/B29)-1</f>
        <v>0.37259673886590416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5.9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129" t="s">
        <v>173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0.8337</v>
      </c>
      <c r="C38" s="51">
        <v>0.67020000000000002</v>
      </c>
      <c r="D38" s="51" t="s">
        <v>48</v>
      </c>
      <c r="E38" s="51" t="s">
        <v>48</v>
      </c>
      <c r="F38" s="52">
        <v>0.376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8.25" customHeight="1" x14ac:dyDescent="0.35">
      <c r="B41" s="65" t="s">
        <v>174</v>
      </c>
      <c r="C41" s="66"/>
      <c r="D41" s="66"/>
      <c r="E41" s="67"/>
      <c r="F41" s="68" t="s">
        <v>175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7.5" customHeight="1" x14ac:dyDescent="0.35">
      <c r="B43" s="65" t="s">
        <v>178</v>
      </c>
      <c r="C43" s="66"/>
      <c r="D43" s="66"/>
      <c r="E43" s="67"/>
      <c r="F43" s="68" t="s">
        <v>107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6.75" customHeight="1" x14ac:dyDescent="0.35">
      <c r="B45" s="65" t="s">
        <v>176</v>
      </c>
      <c r="C45" s="66"/>
      <c r="D45" s="66"/>
      <c r="E45" s="67"/>
      <c r="F45" s="68" t="s">
        <v>177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6" customHeight="1" x14ac:dyDescent="0.35">
      <c r="B47" s="65" t="s">
        <v>178</v>
      </c>
      <c r="C47" s="66"/>
      <c r="D47" s="66"/>
      <c r="E47" s="67"/>
      <c r="F47" s="68" t="s">
        <v>107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93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94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79" priority="13" operator="lessThan">
      <formula>0.5</formula>
    </cfRule>
    <cfRule type="containsText" dxfId="78" priority="14" operator="containsText" text="NO APLICA">
      <formula>NOT(ISERROR(SEARCH("NO APLICA",B38)))</formula>
    </cfRule>
    <cfRule type="cellIs" dxfId="77" priority="15" operator="between">
      <formula>0.5</formula>
      <formula>0.7</formula>
    </cfRule>
    <cfRule type="cellIs" dxfId="76" priority="16" operator="greaterThan">
      <formula>0.7</formula>
    </cfRule>
  </conditionalFormatting>
  <conditionalFormatting sqref="C38">
    <cfRule type="cellIs" dxfId="75" priority="9" operator="lessThan">
      <formula>0.5</formula>
    </cfRule>
    <cfRule type="containsText" dxfId="74" priority="10" operator="containsText" text="NO APLICA">
      <formula>NOT(ISERROR(SEARCH("NO APLICA",C38)))</formula>
    </cfRule>
    <cfRule type="cellIs" dxfId="73" priority="11" operator="between">
      <formula>0.5</formula>
      <formula>0.7</formula>
    </cfRule>
    <cfRule type="cellIs" dxfId="72" priority="12" operator="greaterThan">
      <formula>0.7</formula>
    </cfRule>
  </conditionalFormatting>
  <conditionalFormatting sqref="D38">
    <cfRule type="cellIs" dxfId="71" priority="5" operator="lessThan">
      <formula>0.5</formula>
    </cfRule>
    <cfRule type="containsText" dxfId="70" priority="6" operator="containsText" text="NO APLICA">
      <formula>NOT(ISERROR(SEARCH("NO APLICA",D38)))</formula>
    </cfRule>
    <cfRule type="cellIs" dxfId="69" priority="7" operator="between">
      <formula>0.5</formula>
      <formula>0.7</formula>
    </cfRule>
    <cfRule type="cellIs" dxfId="68" priority="8" operator="greaterThan">
      <formula>0.7</formula>
    </cfRule>
  </conditionalFormatting>
  <conditionalFormatting sqref="E38">
    <cfRule type="cellIs" dxfId="67" priority="1" operator="lessThan">
      <formula>0.5</formula>
    </cfRule>
    <cfRule type="containsText" dxfId="66" priority="2" operator="containsText" text="NO APLICA">
      <formula>NOT(ISERROR(SEARCH("NO APLICA",E38)))</formula>
    </cfRule>
    <cfRule type="cellIs" dxfId="65" priority="3" operator="between">
      <formula>0.5</formula>
      <formula>0.7</formula>
    </cfRule>
    <cfRule type="cellIs" dxfId="64" priority="4" operator="greaterThan">
      <formula>0.7</formula>
    </cfRule>
  </conditionalFormatting>
  <hyperlinks>
    <hyperlink ref="B53" r:id="rId1" xr:uid="{00000000-0004-0000-0900-000000000000}"/>
  </hyperlinks>
  <printOptions horizontalCentered="1" verticalCentered="1"/>
  <pageMargins left="0.70866141732283472" right="0.70866141732283472" top="0.74803149606299213" bottom="1.06" header="0.31496062992125984" footer="0.31496062992125984"/>
  <pageSetup paperSize="5" scale="67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1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2.2.1.1.19.3'!B39:F39</xm:f>
              <xm:sqref>G39</xm:sqref>
            </x14:sparkline>
          </x14:sparklines>
        </x14:sparklineGroup>
        <x14:sparklineGroup type="column" displayEmptyCellsAs="gap" xr2:uid="{00000000-0003-0000-0900-00001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2.2.1.1.19.3'!B38:F38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view="pageBreakPreview" topLeftCell="A22" zoomScale="91" zoomScaleNormal="100" zoomScaleSheetLayoutView="91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14.71093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47"/>
      <c r="D3" s="47"/>
      <c r="E3" s="47"/>
      <c r="F3" s="47"/>
      <c r="G3" s="47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179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3.5" customHeight="1" x14ac:dyDescent="0.35">
      <c r="B11" s="55">
        <v>2.2000000000000002</v>
      </c>
      <c r="C11" s="109" t="s">
        <v>145</v>
      </c>
      <c r="D11" s="110"/>
      <c r="E11" s="111"/>
      <c r="F11" s="43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37" t="s">
        <v>5</v>
      </c>
      <c r="C13" s="73" t="s">
        <v>6</v>
      </c>
      <c r="D13" s="72"/>
      <c r="E13" s="39" t="s">
        <v>7</v>
      </c>
      <c r="F13" s="39" t="s">
        <v>8</v>
      </c>
      <c r="G13" s="39" t="s">
        <v>9</v>
      </c>
      <c r="H13" s="41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40" t="s">
        <v>73</v>
      </c>
      <c r="F14" s="40" t="s">
        <v>73</v>
      </c>
      <c r="G14" s="40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39" t="s">
        <v>7</v>
      </c>
      <c r="G16" s="36" t="s">
        <v>18</v>
      </c>
      <c r="H16" s="41" t="s">
        <v>19</v>
      </c>
    </row>
    <row r="17" spans="2:8" ht="21" customHeight="1" x14ac:dyDescent="0.35">
      <c r="B17" s="42" t="s">
        <v>20</v>
      </c>
      <c r="C17" s="68" t="s">
        <v>75</v>
      </c>
      <c r="D17" s="67"/>
      <c r="E17" s="43" t="s">
        <v>21</v>
      </c>
      <c r="F17" s="43" t="s">
        <v>22</v>
      </c>
      <c r="G17" s="35" t="s">
        <v>20</v>
      </c>
      <c r="H17" s="44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37" t="s">
        <v>24</v>
      </c>
      <c r="C19" s="39" t="s">
        <v>25</v>
      </c>
      <c r="D19" s="22" t="s">
        <v>63</v>
      </c>
      <c r="E19" s="39" t="s">
        <v>64</v>
      </c>
      <c r="F19" s="119" t="s">
        <v>26</v>
      </c>
      <c r="G19" s="119"/>
      <c r="H19" s="41" t="s">
        <v>27</v>
      </c>
    </row>
    <row r="20" spans="2:8" ht="18" customHeight="1" x14ac:dyDescent="0.35">
      <c r="B20" s="11" t="s">
        <v>73</v>
      </c>
      <c r="C20" s="40" t="s">
        <v>11</v>
      </c>
      <c r="D20" s="40" t="s">
        <v>78</v>
      </c>
      <c r="E20" s="40" t="s">
        <v>11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8.25" customHeight="1" x14ac:dyDescent="0.35">
      <c r="B22" s="104" t="s">
        <v>182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183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39" t="s">
        <v>34</v>
      </c>
      <c r="G28" s="39" t="s">
        <v>36</v>
      </c>
      <c r="H28" s="38" t="s">
        <v>35</v>
      </c>
    </row>
    <row r="29" spans="2:8" x14ac:dyDescent="0.35">
      <c r="B29" s="102">
        <v>11243</v>
      </c>
      <c r="C29" s="128"/>
      <c r="D29" s="68">
        <v>2021</v>
      </c>
      <c r="E29" s="67"/>
      <c r="F29" s="33">
        <v>29520</v>
      </c>
      <c r="G29" s="10">
        <f>(F29/B29)-1</f>
        <v>1.6256337276527617</v>
      </c>
      <c r="H29" s="9">
        <v>2024</v>
      </c>
    </row>
    <row r="30" spans="2:8" ht="19.5" customHeight="1" thickBot="1" x14ac:dyDescent="0.4">
      <c r="B30" s="131" t="s">
        <v>37</v>
      </c>
      <c r="C30" s="132"/>
      <c r="D30" s="132"/>
      <c r="E30" s="132"/>
      <c r="F30" s="132"/>
      <c r="G30" s="132"/>
      <c r="H30" s="133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7.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8.5" customHeight="1" thickBot="1" x14ac:dyDescent="0.4">
      <c r="B35" s="129" t="s">
        <v>184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0.84889999999999999</v>
      </c>
      <c r="C38" s="51">
        <v>0.84770000000000001</v>
      </c>
      <c r="D38" s="51" t="s">
        <v>48</v>
      </c>
      <c r="E38" s="51" t="s">
        <v>48</v>
      </c>
      <c r="F38" s="52">
        <v>0.42420000000000002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185</v>
      </c>
      <c r="C41" s="66"/>
      <c r="D41" s="66"/>
      <c r="E41" s="67"/>
      <c r="F41" s="68" t="s">
        <v>117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118</v>
      </c>
      <c r="C43" s="66"/>
      <c r="D43" s="66"/>
      <c r="E43" s="67"/>
      <c r="F43" s="68" t="s">
        <v>187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42.75" customHeight="1" x14ac:dyDescent="0.35">
      <c r="B45" s="65" t="s">
        <v>139</v>
      </c>
      <c r="C45" s="66"/>
      <c r="D45" s="66"/>
      <c r="E45" s="67"/>
      <c r="F45" s="68" t="s">
        <v>186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118</v>
      </c>
      <c r="C47" s="66"/>
      <c r="D47" s="66"/>
      <c r="E47" s="67"/>
      <c r="F47" s="68" t="s">
        <v>187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63" priority="13" operator="lessThan">
      <formula>0.5</formula>
    </cfRule>
    <cfRule type="containsText" dxfId="62" priority="14" operator="containsText" text="NO APLICA">
      <formula>NOT(ISERROR(SEARCH("NO APLICA",B38)))</formula>
    </cfRule>
    <cfRule type="cellIs" dxfId="61" priority="15" operator="between">
      <formula>0.5</formula>
      <formula>0.7</formula>
    </cfRule>
    <cfRule type="cellIs" dxfId="60" priority="16" operator="greaterThan">
      <formula>0.7</formula>
    </cfRule>
  </conditionalFormatting>
  <conditionalFormatting sqref="C38">
    <cfRule type="cellIs" dxfId="59" priority="9" operator="lessThan">
      <formula>0.5</formula>
    </cfRule>
    <cfRule type="containsText" dxfId="58" priority="10" operator="containsText" text="NO APLICA">
      <formula>NOT(ISERROR(SEARCH("NO APLICA",C38)))</formula>
    </cfRule>
    <cfRule type="cellIs" dxfId="57" priority="11" operator="between">
      <formula>0.5</formula>
      <formula>0.7</formula>
    </cfRule>
    <cfRule type="cellIs" dxfId="56" priority="12" operator="greaterThan">
      <formula>0.7</formula>
    </cfRule>
  </conditionalFormatting>
  <conditionalFormatting sqref="D38">
    <cfRule type="cellIs" dxfId="55" priority="5" operator="lessThan">
      <formula>0.5</formula>
    </cfRule>
    <cfRule type="containsText" dxfId="54" priority="6" operator="containsText" text="NO APLICA">
      <formula>NOT(ISERROR(SEARCH("NO APLICA",D38)))</formula>
    </cfRule>
    <cfRule type="cellIs" dxfId="53" priority="7" operator="between">
      <formula>0.5</formula>
      <formula>0.7</formula>
    </cfRule>
    <cfRule type="cellIs" dxfId="52" priority="8" operator="greaterThan">
      <formula>0.7</formula>
    </cfRule>
  </conditionalFormatting>
  <conditionalFormatting sqref="E38">
    <cfRule type="cellIs" dxfId="51" priority="1" operator="lessThan">
      <formula>0.5</formula>
    </cfRule>
    <cfRule type="containsText" dxfId="50" priority="2" operator="containsText" text="NO APLICA">
      <formula>NOT(ISERROR(SEARCH("NO APLICA",E38)))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hyperlinks>
    <hyperlink ref="B53" r:id="rId1" xr:uid="{00000000-0004-0000-0D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68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1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2.2.1.1.20'!B39:F39</xm:f>
              <xm:sqref>G39</xm:sqref>
            </x14:sparkline>
          </x14:sparklines>
        </x14:sparklineGroup>
        <x14:sparklineGroup type="column" displayEmptyCellsAs="gap" xr2:uid="{00000000-0003-0000-0D00-00001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2.2.1.1.20'!B38:F38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Q55"/>
  <sheetViews>
    <sheetView showGridLines="0" view="pageBreakPreview" topLeftCell="A24" zoomScale="90" zoomScaleNormal="100" zoomScaleSheetLayoutView="90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119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88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50.25" customHeight="1" x14ac:dyDescent="0.35">
      <c r="B22" s="104" t="s">
        <v>188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120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7933</v>
      </c>
      <c r="C29" s="128"/>
      <c r="D29" s="68">
        <v>2021</v>
      </c>
      <c r="E29" s="67"/>
      <c r="F29" s="33">
        <v>5760</v>
      </c>
      <c r="G29" s="10">
        <f>(F29/B29)-1</f>
        <v>-0.27391907222992562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45.9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57" customHeight="1" thickBot="1" x14ac:dyDescent="0.4">
      <c r="B35" s="129" t="s">
        <v>121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0.89929999999999999</v>
      </c>
      <c r="C38" s="51">
        <v>0.97340000000000004</v>
      </c>
      <c r="D38" s="51" t="s">
        <v>48</v>
      </c>
      <c r="E38" s="51" t="s">
        <v>48</v>
      </c>
      <c r="F38" s="52">
        <v>0.48559999999999998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123</v>
      </c>
      <c r="C41" s="66"/>
      <c r="D41" s="66"/>
      <c r="E41" s="67"/>
      <c r="F41" s="68" t="s">
        <v>122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124</v>
      </c>
      <c r="C43" s="66"/>
      <c r="D43" s="66"/>
      <c r="E43" s="67"/>
      <c r="F43" s="68" t="s">
        <v>189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42.75" customHeight="1" x14ac:dyDescent="0.35">
      <c r="B45" s="65" t="s">
        <v>126</v>
      </c>
      <c r="C45" s="66"/>
      <c r="D45" s="66"/>
      <c r="E45" s="67"/>
      <c r="F45" s="68" t="s">
        <v>125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124</v>
      </c>
      <c r="C47" s="66"/>
      <c r="D47" s="66"/>
      <c r="E47" s="67"/>
      <c r="F47" s="68" t="s">
        <v>189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47" priority="13" operator="lessThan">
      <formula>0.5</formula>
    </cfRule>
    <cfRule type="containsText" dxfId="46" priority="14" operator="containsText" text="NO APLICA">
      <formula>NOT(ISERROR(SEARCH("NO APLICA",B38)))</formula>
    </cfRule>
    <cfRule type="cellIs" dxfId="45" priority="15" operator="between">
      <formula>0.5</formula>
      <formula>0.7</formula>
    </cfRule>
    <cfRule type="cellIs" dxfId="44" priority="16" operator="greaterThan">
      <formula>0.7</formula>
    </cfRule>
  </conditionalFormatting>
  <conditionalFormatting sqref="C38">
    <cfRule type="cellIs" dxfId="43" priority="9" operator="lessThan">
      <formula>0.5</formula>
    </cfRule>
    <cfRule type="containsText" dxfId="42" priority="10" operator="containsText" text="NO APLICA">
      <formula>NOT(ISERROR(SEARCH("NO APLICA",C38)))</formula>
    </cfRule>
    <cfRule type="cellIs" dxfId="41" priority="11" operator="between">
      <formula>0.5</formula>
      <formula>0.7</formula>
    </cfRule>
    <cfRule type="cellIs" dxfId="40" priority="12" operator="greaterThan">
      <formula>0.7</formula>
    </cfRule>
  </conditionalFormatting>
  <conditionalFormatting sqref="D38">
    <cfRule type="cellIs" dxfId="39" priority="5" operator="lessThan">
      <formula>0.5</formula>
    </cfRule>
    <cfRule type="containsText" dxfId="38" priority="6" operator="containsText" text="NO APLICA">
      <formula>NOT(ISERROR(SEARCH("NO APLICA",D38)))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E38">
    <cfRule type="cellIs" dxfId="35" priority="1" operator="lessThan">
      <formula>0.5</formula>
    </cfRule>
    <cfRule type="containsText" dxfId="34" priority="2" operator="containsText" text="NO APLICA">
      <formula>NOT(ISERROR(SEARCH("NO APLICA",E38)))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hyperlinks>
    <hyperlink ref="B53" r:id="rId1" xr:uid="{00000000-0004-0000-0E00-000000000000}"/>
  </hyperlinks>
  <printOptions horizontalCentered="1" verticalCentered="1"/>
  <pageMargins left="0.70866141732283472" right="0.70866141732283472" top="0.74803149606299213" bottom="1.03" header="0.31496062992125984" footer="0.31496062992125984"/>
  <pageSetup paperSize="5" scale="67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E00-00001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2.2.1.1.20.1 '!B39:F39</xm:f>
              <xm:sqref>G39</xm:sqref>
            </x14:sparkline>
          </x14:sparklines>
        </x14:sparklineGroup>
        <x14:sparklineGroup type="column" displayEmptyCellsAs="gap" xr2:uid="{00000000-0003-0000-0E00-00001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2.2.1.1.20.1 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Q55"/>
  <sheetViews>
    <sheetView showGridLines="0" view="pageBreakPreview" topLeftCell="A27" zoomScale="90" zoomScaleNormal="100" zoomScaleSheetLayoutView="90" workbookViewId="0">
      <selection activeCell="E38" sqref="E38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190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42.7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20</v>
      </c>
      <c r="C17" s="68" t="s">
        <v>75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88</v>
      </c>
      <c r="F20" s="127" t="s">
        <v>73</v>
      </c>
      <c r="G20" s="127"/>
      <c r="H20" s="5" t="s">
        <v>73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35.25" customHeight="1" x14ac:dyDescent="0.35">
      <c r="B22" s="104" t="s">
        <v>127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191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705</v>
      </c>
      <c r="C29" s="128"/>
      <c r="D29" s="68">
        <v>2021</v>
      </c>
      <c r="E29" s="67"/>
      <c r="F29" s="33">
        <v>6000</v>
      </c>
      <c r="G29" s="10">
        <f>(F29/B29)-1</f>
        <v>7.5106382978723403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6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63" customHeight="1" thickBot="1" x14ac:dyDescent="0.4">
      <c r="B35" s="129" t="s">
        <v>130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0.76529999999999998</v>
      </c>
      <c r="C38" s="51">
        <v>1.0013000000000001</v>
      </c>
      <c r="D38" s="51" t="s">
        <v>48</v>
      </c>
      <c r="E38" s="51" t="s">
        <v>48</v>
      </c>
      <c r="F38" s="52">
        <v>0.44169999999999998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33" customHeight="1" x14ac:dyDescent="0.35">
      <c r="B41" s="65" t="s">
        <v>192</v>
      </c>
      <c r="C41" s="66"/>
      <c r="D41" s="66"/>
      <c r="E41" s="67"/>
      <c r="F41" s="68" t="s">
        <v>128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129</v>
      </c>
      <c r="C43" s="66"/>
      <c r="D43" s="66"/>
      <c r="E43" s="67"/>
      <c r="F43" s="68" t="s">
        <v>194</v>
      </c>
      <c r="G43" s="66"/>
      <c r="H43" s="69"/>
    </row>
    <row r="44" spans="2:9" ht="15" customHeight="1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3.75" customHeight="1" x14ac:dyDescent="0.35">
      <c r="B45" s="65" t="s">
        <v>193</v>
      </c>
      <c r="C45" s="66"/>
      <c r="D45" s="66"/>
      <c r="E45" s="67"/>
      <c r="F45" s="68" t="s">
        <v>131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129</v>
      </c>
      <c r="C47" s="66"/>
      <c r="D47" s="66"/>
      <c r="E47" s="67"/>
      <c r="F47" s="68" t="s">
        <v>194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31" priority="13" operator="lessThan">
      <formula>0.5</formula>
    </cfRule>
    <cfRule type="containsText" dxfId="30" priority="14" operator="containsText" text="NO APLICA">
      <formula>NOT(ISERROR(SEARCH("NO APLICA",B38)))</formula>
    </cfRule>
    <cfRule type="cellIs" dxfId="29" priority="15" operator="between">
      <formula>0.5</formula>
      <formula>0.7</formula>
    </cfRule>
    <cfRule type="cellIs" dxfId="28" priority="16" operator="greaterThan">
      <formula>0.7</formula>
    </cfRule>
  </conditionalFormatting>
  <conditionalFormatting sqref="C38">
    <cfRule type="cellIs" dxfId="27" priority="9" operator="lessThan">
      <formula>0.5</formula>
    </cfRule>
    <cfRule type="containsText" dxfId="26" priority="10" operator="containsText" text="NO APLICA">
      <formula>NOT(ISERROR(SEARCH("NO APLICA",C38)))</formula>
    </cfRule>
    <cfRule type="cellIs" dxfId="25" priority="11" operator="between">
      <formula>0.5</formula>
      <formula>0.7</formula>
    </cfRule>
    <cfRule type="cellIs" dxfId="24" priority="12" operator="greaterThan">
      <formula>0.7</formula>
    </cfRule>
  </conditionalFormatting>
  <conditionalFormatting sqref="D38">
    <cfRule type="cellIs" dxfId="23" priority="5" operator="lessThan">
      <formula>0.5</formula>
    </cfRule>
    <cfRule type="containsText" dxfId="22" priority="6" operator="containsText" text="NO APLICA">
      <formula>NOT(ISERROR(SEARCH("NO APLICA",D38)))</formula>
    </cfRule>
    <cfRule type="cellIs" dxfId="21" priority="7" operator="between">
      <formula>0.5</formula>
      <formula>0.7</formula>
    </cfRule>
    <cfRule type="cellIs" dxfId="20" priority="8" operator="greaterThan">
      <formula>0.7</formula>
    </cfRule>
  </conditionalFormatting>
  <conditionalFormatting sqref="E38">
    <cfRule type="cellIs" dxfId="19" priority="1" operator="lessThan">
      <formula>0.5</formula>
    </cfRule>
    <cfRule type="containsText" dxfId="18" priority="2" operator="containsText" text="NO APLICA">
      <formula>NOT(ISERROR(SEARCH("NO APLICA",E38)))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F00-000000000000}"/>
  </hyperlinks>
  <printOptions horizontalCentered="1"/>
  <pageMargins left="0.70866141732283472" right="0.70866141732283472" top="0.74803149606299213" bottom="1.04" header="0.31496062992125984" footer="0.31496062992125984"/>
  <pageSetup paperSize="5" scale="69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F00-00001F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2.2.1.1.20.2'!B39:F39</xm:f>
              <xm:sqref>G39</xm:sqref>
            </x14:sparkline>
          </x14:sparklines>
        </x14:sparklineGroup>
        <x14:sparklineGroup type="column" displayEmptyCellsAs="gap" xr2:uid="{00000000-0003-0000-0F00-00001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2.2.1.1.20.2'!B38:F38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Q55"/>
  <sheetViews>
    <sheetView showGridLines="0" tabSelected="1" view="pageBreakPreview" topLeftCell="A26" zoomScaleNormal="100" zoomScaleSheetLayoutView="100" workbookViewId="0">
      <selection activeCell="B46" sqref="B46:E46"/>
    </sheetView>
  </sheetViews>
  <sheetFormatPr baseColWidth="10" defaultColWidth="11.42578125" defaultRowHeight="18" x14ac:dyDescent="0.35"/>
  <cols>
    <col min="1" max="1" width="11.42578125" style="1"/>
    <col min="2" max="7" width="15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2"/>
      <c r="C2" s="13"/>
      <c r="D2" s="13"/>
      <c r="E2" s="13"/>
      <c r="F2" s="13"/>
      <c r="G2" s="13"/>
      <c r="H2" s="14"/>
    </row>
    <row r="3" spans="2:17" ht="37.5" customHeight="1" x14ac:dyDescent="0.35">
      <c r="B3" s="15"/>
      <c r="C3" s="16"/>
      <c r="D3" s="16"/>
      <c r="E3" s="16"/>
      <c r="F3" s="16"/>
      <c r="G3" s="16"/>
      <c r="H3" s="17"/>
    </row>
    <row r="4" spans="2:17" ht="18.75" thickBot="1" x14ac:dyDescent="0.4">
      <c r="B4" s="18"/>
      <c r="C4" s="19"/>
      <c r="D4" s="19"/>
      <c r="E4" s="19"/>
      <c r="F4" s="19"/>
      <c r="G4" s="19"/>
      <c r="H4" s="20"/>
    </row>
    <row r="5" spans="2:17" ht="27" customHeight="1" x14ac:dyDescent="0.35">
      <c r="B5" s="112" t="s">
        <v>143</v>
      </c>
      <c r="C5" s="113"/>
      <c r="D5" s="113"/>
      <c r="E5" s="113"/>
      <c r="F5" s="113"/>
      <c r="G5" s="113"/>
      <c r="H5" s="11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4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35">
      <c r="B7" s="115" t="s">
        <v>132</v>
      </c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5.15" customHeight="1" x14ac:dyDescent="0.35">
      <c r="B8" s="118" t="s">
        <v>66</v>
      </c>
      <c r="C8" s="119"/>
      <c r="D8" s="119"/>
      <c r="E8" s="119"/>
      <c r="F8" s="73" t="s">
        <v>100</v>
      </c>
      <c r="G8" s="72"/>
      <c r="H8" s="41" t="s">
        <v>1</v>
      </c>
      <c r="J8" s="4"/>
      <c r="K8" s="4"/>
      <c r="L8" s="4"/>
      <c r="M8" s="4"/>
      <c r="N8" s="4"/>
      <c r="O8" s="4"/>
      <c r="P8" s="4"/>
      <c r="Q8" s="4"/>
    </row>
    <row r="9" spans="2:17" ht="27.75" customHeight="1" x14ac:dyDescent="0.35">
      <c r="B9" s="107" t="s">
        <v>144</v>
      </c>
      <c r="C9" s="108"/>
      <c r="D9" s="108"/>
      <c r="E9" s="108"/>
      <c r="F9" s="68" t="s">
        <v>104</v>
      </c>
      <c r="G9" s="67"/>
      <c r="H9" s="44" t="s">
        <v>85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2"/>
      <c r="F10" s="73" t="s">
        <v>3</v>
      </c>
      <c r="G10" s="71"/>
      <c r="H10" s="74"/>
      <c r="J10" s="4"/>
      <c r="K10" s="4"/>
      <c r="L10" s="4"/>
      <c r="M10" s="4"/>
      <c r="N10" s="4"/>
      <c r="O10" s="4"/>
      <c r="P10" s="4"/>
      <c r="Q10" s="4"/>
    </row>
    <row r="11" spans="2:17" ht="38.25" customHeight="1" x14ac:dyDescent="0.35">
      <c r="B11" s="57">
        <v>2.2000000000000002</v>
      </c>
      <c r="C11" s="109" t="s">
        <v>145</v>
      </c>
      <c r="D11" s="110"/>
      <c r="E11" s="111"/>
      <c r="F11" s="58" t="s">
        <v>181</v>
      </c>
      <c r="G11" s="109" t="s">
        <v>180</v>
      </c>
      <c r="H11" s="130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4"/>
    </row>
    <row r="13" spans="2:17" ht="25.5" customHeight="1" x14ac:dyDescent="0.35">
      <c r="B13" s="25" t="s">
        <v>5</v>
      </c>
      <c r="C13" s="73" t="s">
        <v>6</v>
      </c>
      <c r="D13" s="72"/>
      <c r="E13" s="27" t="s">
        <v>7</v>
      </c>
      <c r="F13" s="27" t="s">
        <v>8</v>
      </c>
      <c r="G13" s="27" t="s">
        <v>9</v>
      </c>
      <c r="H13" s="29" t="s">
        <v>10</v>
      </c>
    </row>
    <row r="14" spans="2:17" ht="18.95" customHeight="1" x14ac:dyDescent="0.35">
      <c r="B14" s="11" t="s">
        <v>74</v>
      </c>
      <c r="C14" s="122" t="s">
        <v>73</v>
      </c>
      <c r="D14" s="123"/>
      <c r="E14" s="28" t="s">
        <v>73</v>
      </c>
      <c r="F14" s="28" t="s">
        <v>73</v>
      </c>
      <c r="G14" s="28" t="s">
        <v>73</v>
      </c>
      <c r="H14" s="5" t="s">
        <v>12</v>
      </c>
    </row>
    <row r="15" spans="2:17" ht="16.5" customHeight="1" x14ac:dyDescent="0.35">
      <c r="B15" s="124" t="s">
        <v>13</v>
      </c>
      <c r="C15" s="125"/>
      <c r="D15" s="125"/>
      <c r="E15" s="125"/>
      <c r="F15" s="126"/>
      <c r="G15" s="73" t="s">
        <v>14</v>
      </c>
      <c r="H15" s="74"/>
    </row>
    <row r="16" spans="2:17" ht="16.5" customHeight="1" x14ac:dyDescent="0.35">
      <c r="B16" s="6" t="s">
        <v>15</v>
      </c>
      <c r="C16" s="120" t="s">
        <v>16</v>
      </c>
      <c r="D16" s="121"/>
      <c r="E16" s="7" t="s">
        <v>17</v>
      </c>
      <c r="F16" s="27" t="s">
        <v>7</v>
      </c>
      <c r="G16" s="24" t="s">
        <v>18</v>
      </c>
      <c r="H16" s="29" t="s">
        <v>19</v>
      </c>
    </row>
    <row r="17" spans="2:8" ht="21" customHeight="1" x14ac:dyDescent="0.35">
      <c r="B17" s="30" t="s">
        <v>146</v>
      </c>
      <c r="C17" s="68" t="s">
        <v>20</v>
      </c>
      <c r="D17" s="67"/>
      <c r="E17" s="31" t="s">
        <v>21</v>
      </c>
      <c r="F17" s="31" t="s">
        <v>22</v>
      </c>
      <c r="G17" s="23" t="s">
        <v>20</v>
      </c>
      <c r="H17" s="32" t="s">
        <v>75</v>
      </c>
    </row>
    <row r="18" spans="2:8" ht="30.95" customHeight="1" x14ac:dyDescent="0.35">
      <c r="B18" s="70" t="s">
        <v>65</v>
      </c>
      <c r="C18" s="71"/>
      <c r="D18" s="71"/>
      <c r="E18" s="72"/>
      <c r="F18" s="73" t="s">
        <v>23</v>
      </c>
      <c r="G18" s="71"/>
      <c r="H18" s="74"/>
    </row>
    <row r="19" spans="2:8" ht="47.1" customHeight="1" x14ac:dyDescent="0.35">
      <c r="B19" s="25" t="s">
        <v>24</v>
      </c>
      <c r="C19" s="27" t="s">
        <v>25</v>
      </c>
      <c r="D19" s="22" t="s">
        <v>63</v>
      </c>
      <c r="E19" s="27" t="s">
        <v>64</v>
      </c>
      <c r="F19" s="119" t="s">
        <v>26</v>
      </c>
      <c r="G19" s="119"/>
      <c r="H19" s="29" t="s">
        <v>27</v>
      </c>
    </row>
    <row r="20" spans="2:8" ht="18" customHeight="1" x14ac:dyDescent="0.35">
      <c r="B20" s="11" t="s">
        <v>73</v>
      </c>
      <c r="C20" s="28" t="s">
        <v>11</v>
      </c>
      <c r="D20" s="28" t="s">
        <v>78</v>
      </c>
      <c r="E20" s="28" t="s">
        <v>116</v>
      </c>
      <c r="F20" s="127" t="s">
        <v>73</v>
      </c>
      <c r="G20" s="127"/>
      <c r="H20" s="5" t="s">
        <v>74</v>
      </c>
    </row>
    <row r="21" spans="2:8" ht="15.75" customHeight="1" x14ac:dyDescent="0.35">
      <c r="B21" s="70" t="s">
        <v>28</v>
      </c>
      <c r="C21" s="71"/>
      <c r="D21" s="71"/>
      <c r="E21" s="71"/>
      <c r="F21" s="71"/>
      <c r="G21" s="71"/>
      <c r="H21" s="74"/>
    </row>
    <row r="22" spans="2:8" ht="42" customHeight="1" x14ac:dyDescent="0.35">
      <c r="B22" s="104" t="s">
        <v>195</v>
      </c>
      <c r="C22" s="105"/>
      <c r="D22" s="105"/>
      <c r="E22" s="105"/>
      <c r="F22" s="105"/>
      <c r="G22" s="105"/>
      <c r="H22" s="106"/>
    </row>
    <row r="23" spans="2:8" ht="15.75" customHeight="1" x14ac:dyDescent="0.35">
      <c r="B23" s="70" t="s">
        <v>29</v>
      </c>
      <c r="C23" s="71"/>
      <c r="D23" s="71"/>
      <c r="E23" s="71"/>
      <c r="F23" s="71"/>
      <c r="G23" s="71"/>
      <c r="H23" s="74"/>
    </row>
    <row r="24" spans="2:8" ht="19.899999999999999" customHeight="1" x14ac:dyDescent="0.35">
      <c r="B24" s="65" t="s">
        <v>133</v>
      </c>
      <c r="C24" s="66"/>
      <c r="D24" s="66"/>
      <c r="E24" s="66"/>
      <c r="F24" s="66"/>
      <c r="G24" s="66"/>
      <c r="H24" s="69"/>
    </row>
    <row r="25" spans="2:8" ht="15.75" customHeight="1" x14ac:dyDescent="0.35">
      <c r="B25" s="70" t="s">
        <v>30</v>
      </c>
      <c r="C25" s="71"/>
      <c r="D25" s="71"/>
      <c r="E25" s="72"/>
      <c r="F25" s="73" t="s">
        <v>31</v>
      </c>
      <c r="G25" s="71"/>
      <c r="H25" s="74"/>
    </row>
    <row r="26" spans="2:8" ht="24.75" customHeight="1" x14ac:dyDescent="0.35">
      <c r="B26" s="65" t="s">
        <v>76</v>
      </c>
      <c r="C26" s="66"/>
      <c r="D26" s="66"/>
      <c r="E26" s="67"/>
      <c r="F26" s="68" t="s">
        <v>77</v>
      </c>
      <c r="G26" s="66"/>
      <c r="H26" s="69"/>
    </row>
    <row r="27" spans="2:8" x14ac:dyDescent="0.35">
      <c r="B27" s="70" t="s">
        <v>32</v>
      </c>
      <c r="C27" s="71"/>
      <c r="D27" s="71"/>
      <c r="E27" s="72"/>
      <c r="F27" s="73" t="s">
        <v>33</v>
      </c>
      <c r="G27" s="71"/>
      <c r="H27" s="74"/>
    </row>
    <row r="28" spans="2:8" ht="15.95" customHeight="1" x14ac:dyDescent="0.35">
      <c r="B28" s="70" t="s">
        <v>34</v>
      </c>
      <c r="C28" s="72"/>
      <c r="D28" s="73" t="s">
        <v>35</v>
      </c>
      <c r="E28" s="72"/>
      <c r="F28" s="27" t="s">
        <v>34</v>
      </c>
      <c r="G28" s="27" t="s">
        <v>36</v>
      </c>
      <c r="H28" s="26" t="s">
        <v>35</v>
      </c>
    </row>
    <row r="29" spans="2:8" x14ac:dyDescent="0.35">
      <c r="B29" s="102">
        <v>2605</v>
      </c>
      <c r="C29" s="128"/>
      <c r="D29" s="68">
        <v>2021</v>
      </c>
      <c r="E29" s="67"/>
      <c r="F29" s="33">
        <v>17760</v>
      </c>
      <c r="G29" s="10">
        <f>(F29/B29)-1</f>
        <v>5.817658349328215</v>
      </c>
      <c r="H29" s="9">
        <v>2024</v>
      </c>
    </row>
    <row r="30" spans="2:8" ht="19.5" customHeight="1" thickBot="1" x14ac:dyDescent="0.4">
      <c r="B30" s="95" t="s">
        <v>37</v>
      </c>
      <c r="C30" s="96"/>
      <c r="D30" s="96"/>
      <c r="E30" s="96"/>
      <c r="F30" s="96"/>
      <c r="G30" s="96"/>
      <c r="H30" s="97"/>
    </row>
    <row r="31" spans="2:8" ht="19.5" customHeight="1" thickBot="1" x14ac:dyDescent="0.4">
      <c r="B31" s="90" t="s">
        <v>67</v>
      </c>
      <c r="C31" s="91"/>
      <c r="D31" s="91"/>
      <c r="E31" s="92"/>
      <c r="F31" s="90" t="s">
        <v>68</v>
      </c>
      <c r="G31" s="91"/>
      <c r="H31" s="92"/>
    </row>
    <row r="32" spans="2:8" ht="26.1" customHeight="1" thickBot="1" x14ac:dyDescent="0.4">
      <c r="B32" s="98" t="s">
        <v>38</v>
      </c>
      <c r="C32" s="99"/>
      <c r="D32" s="46" t="s">
        <v>39</v>
      </c>
      <c r="E32" s="53" t="s">
        <v>40</v>
      </c>
      <c r="F32" s="54" t="s">
        <v>38</v>
      </c>
      <c r="G32" s="46" t="s">
        <v>39</v>
      </c>
      <c r="H32" s="53" t="s">
        <v>40</v>
      </c>
    </row>
    <row r="33" spans="2:9" ht="39.75" customHeight="1" thickBot="1" x14ac:dyDescent="0.4">
      <c r="B33" s="100" t="s">
        <v>140</v>
      </c>
      <c r="C33" s="101"/>
      <c r="D33" s="48" t="s">
        <v>72</v>
      </c>
      <c r="E33" s="48" t="s">
        <v>141</v>
      </c>
      <c r="F33" s="49" t="s">
        <v>69</v>
      </c>
      <c r="G33" s="49" t="s">
        <v>70</v>
      </c>
      <c r="H33" s="49" t="s">
        <v>71</v>
      </c>
      <c r="I33" s="21"/>
    </row>
    <row r="34" spans="2:9" ht="15" customHeight="1" x14ac:dyDescent="0.35">
      <c r="B34" s="84" t="s">
        <v>41</v>
      </c>
      <c r="C34" s="85"/>
      <c r="D34" s="85"/>
      <c r="E34" s="85"/>
      <c r="F34" s="85"/>
      <c r="G34" s="85"/>
      <c r="H34" s="86"/>
    </row>
    <row r="35" spans="2:9" ht="63" customHeight="1" thickBot="1" x14ac:dyDescent="0.4">
      <c r="B35" s="129" t="s">
        <v>196</v>
      </c>
      <c r="C35" s="88"/>
      <c r="D35" s="88"/>
      <c r="E35" s="88"/>
      <c r="F35" s="88"/>
      <c r="G35" s="88"/>
      <c r="H35" s="89"/>
    </row>
    <row r="36" spans="2:9" ht="20.100000000000001" customHeight="1" thickBot="1" x14ac:dyDescent="0.4">
      <c r="B36" s="90" t="s">
        <v>42</v>
      </c>
      <c r="C36" s="91"/>
      <c r="D36" s="91"/>
      <c r="E36" s="91"/>
      <c r="F36" s="91"/>
      <c r="G36" s="91"/>
      <c r="H36" s="92"/>
    </row>
    <row r="37" spans="2:9" ht="27.95" customHeight="1" thickBot="1" x14ac:dyDescent="0.4">
      <c r="B37" s="8" t="s">
        <v>43</v>
      </c>
      <c r="C37" s="8" t="s">
        <v>44</v>
      </c>
      <c r="D37" s="45" t="s">
        <v>45</v>
      </c>
      <c r="E37" s="8" t="s">
        <v>99</v>
      </c>
      <c r="F37" s="8" t="s">
        <v>46</v>
      </c>
      <c r="G37" s="90" t="s">
        <v>47</v>
      </c>
      <c r="H37" s="92"/>
    </row>
    <row r="38" spans="2:9" ht="38.1" customHeight="1" thickBot="1" x14ac:dyDescent="0.4">
      <c r="B38" s="50">
        <v>0.88690000000000002</v>
      </c>
      <c r="C38" s="51">
        <v>0.70840000000000003</v>
      </c>
      <c r="D38" s="51" t="s">
        <v>48</v>
      </c>
      <c r="E38" s="51" t="s">
        <v>48</v>
      </c>
      <c r="F38" s="52">
        <v>0.39829999999999999</v>
      </c>
      <c r="G38" s="93"/>
      <c r="H38" s="94"/>
    </row>
    <row r="39" spans="2:9" ht="15" customHeight="1" x14ac:dyDescent="0.35">
      <c r="B39" s="84" t="s">
        <v>98</v>
      </c>
      <c r="C39" s="85"/>
      <c r="D39" s="85"/>
      <c r="E39" s="85"/>
      <c r="F39" s="85"/>
      <c r="G39" s="85"/>
      <c r="H39" s="86"/>
    </row>
    <row r="40" spans="2:9" ht="14.1" customHeight="1" x14ac:dyDescent="0.35">
      <c r="B40" s="70" t="s">
        <v>49</v>
      </c>
      <c r="C40" s="71"/>
      <c r="D40" s="71"/>
      <c r="E40" s="72"/>
      <c r="F40" s="73" t="s">
        <v>50</v>
      </c>
      <c r="G40" s="71"/>
      <c r="H40" s="74"/>
    </row>
    <row r="41" spans="2:9" ht="40.5" customHeight="1" x14ac:dyDescent="0.35">
      <c r="B41" s="65" t="s">
        <v>135</v>
      </c>
      <c r="C41" s="66"/>
      <c r="D41" s="66"/>
      <c r="E41" s="67"/>
      <c r="F41" s="68" t="s">
        <v>134</v>
      </c>
      <c r="G41" s="66"/>
      <c r="H41" s="69"/>
    </row>
    <row r="42" spans="2:9" ht="17.100000000000001" customHeight="1" x14ac:dyDescent="0.35">
      <c r="B42" s="70" t="s">
        <v>51</v>
      </c>
      <c r="C42" s="71"/>
      <c r="D42" s="71"/>
      <c r="E42" s="72"/>
      <c r="F42" s="73" t="s">
        <v>52</v>
      </c>
      <c r="G42" s="71"/>
      <c r="H42" s="74"/>
    </row>
    <row r="43" spans="2:9" ht="36" customHeight="1" x14ac:dyDescent="0.35">
      <c r="B43" s="65" t="s">
        <v>136</v>
      </c>
      <c r="C43" s="66"/>
      <c r="D43" s="66"/>
      <c r="E43" s="67"/>
      <c r="F43" s="68" t="s">
        <v>137</v>
      </c>
      <c r="G43" s="66"/>
      <c r="H43" s="69"/>
    </row>
    <row r="44" spans="2:9" x14ac:dyDescent="0.35">
      <c r="B44" s="70" t="s">
        <v>53</v>
      </c>
      <c r="C44" s="71"/>
      <c r="D44" s="71"/>
      <c r="E44" s="72"/>
      <c r="F44" s="73" t="s">
        <v>54</v>
      </c>
      <c r="G44" s="71"/>
      <c r="H44" s="74"/>
    </row>
    <row r="45" spans="2:9" ht="33.75" customHeight="1" x14ac:dyDescent="0.35">
      <c r="B45" s="65" t="s">
        <v>139</v>
      </c>
      <c r="C45" s="66"/>
      <c r="D45" s="66"/>
      <c r="E45" s="67"/>
      <c r="F45" s="68" t="s">
        <v>138</v>
      </c>
      <c r="G45" s="66"/>
      <c r="H45" s="69"/>
    </row>
    <row r="46" spans="2:9" ht="24" customHeight="1" x14ac:dyDescent="0.35">
      <c r="B46" s="70" t="s">
        <v>55</v>
      </c>
      <c r="C46" s="71"/>
      <c r="D46" s="71"/>
      <c r="E46" s="72"/>
      <c r="F46" s="73" t="s">
        <v>56</v>
      </c>
      <c r="G46" s="71"/>
      <c r="H46" s="74"/>
    </row>
    <row r="47" spans="2:9" ht="31.5" customHeight="1" x14ac:dyDescent="0.35">
      <c r="B47" s="65" t="s">
        <v>136</v>
      </c>
      <c r="C47" s="66"/>
      <c r="D47" s="66"/>
      <c r="E47" s="67"/>
      <c r="F47" s="68" t="s">
        <v>137</v>
      </c>
      <c r="G47" s="66"/>
      <c r="H47" s="69"/>
    </row>
    <row r="48" spans="2:9" ht="14.1" customHeight="1" x14ac:dyDescent="0.35">
      <c r="B48" s="81" t="s">
        <v>57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65" t="s">
        <v>142</v>
      </c>
      <c r="C49" s="66"/>
      <c r="D49" s="66"/>
      <c r="E49" s="66"/>
      <c r="F49" s="66"/>
      <c r="G49" s="66"/>
      <c r="H49" s="69"/>
    </row>
    <row r="50" spans="2:8" ht="16.5" customHeight="1" x14ac:dyDescent="0.35">
      <c r="B50" s="70" t="s">
        <v>58</v>
      </c>
      <c r="C50" s="71"/>
      <c r="D50" s="71"/>
      <c r="E50" s="72"/>
      <c r="F50" s="73" t="s">
        <v>59</v>
      </c>
      <c r="G50" s="71"/>
      <c r="H50" s="74"/>
    </row>
    <row r="51" spans="2:8" ht="24.75" customHeight="1" x14ac:dyDescent="0.35">
      <c r="B51" s="65" t="s">
        <v>81</v>
      </c>
      <c r="C51" s="66"/>
      <c r="D51" s="66"/>
      <c r="E51" s="67"/>
      <c r="F51" s="68" t="s">
        <v>97</v>
      </c>
      <c r="G51" s="66"/>
      <c r="H51" s="69"/>
    </row>
    <row r="52" spans="2:8" ht="16.5" customHeight="1" x14ac:dyDescent="0.35">
      <c r="B52" s="70" t="s">
        <v>60</v>
      </c>
      <c r="C52" s="71"/>
      <c r="D52" s="71"/>
      <c r="E52" s="72"/>
      <c r="F52" s="73" t="s">
        <v>61</v>
      </c>
      <c r="G52" s="71"/>
      <c r="H52" s="74"/>
    </row>
    <row r="53" spans="2:8" ht="15" customHeight="1" thickBot="1" x14ac:dyDescent="0.4">
      <c r="B53" s="75" t="s">
        <v>82</v>
      </c>
      <c r="C53" s="76"/>
      <c r="D53" s="76"/>
      <c r="E53" s="77"/>
      <c r="F53" s="78" t="s">
        <v>95</v>
      </c>
      <c r="G53" s="79"/>
      <c r="H53" s="80"/>
    </row>
    <row r="54" spans="2:8" ht="38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62</v>
      </c>
      <c r="C55" s="63"/>
      <c r="D55" s="63"/>
      <c r="E55" s="63"/>
      <c r="F55" s="63"/>
      <c r="G55" s="63"/>
      <c r="H55" s="64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 F38">
    <cfRule type="cellIs" dxfId="15" priority="13" operator="lessThan">
      <formula>0.5</formula>
    </cfRule>
    <cfRule type="containsText" dxfId="14" priority="14" operator="containsText" text="NO APLICA">
      <formula>NOT(ISERROR(SEARCH("NO APLICA",B38)))</formula>
    </cfRule>
    <cfRule type="cellIs" dxfId="13" priority="15" operator="between">
      <formula>0.5</formula>
      <formula>0.7</formula>
    </cfRule>
    <cfRule type="cellIs" dxfId="12" priority="16" operator="greaterThan">
      <formula>0.7</formula>
    </cfRule>
  </conditionalFormatting>
  <conditionalFormatting sqref="C38">
    <cfRule type="cellIs" dxfId="11" priority="9" operator="lessThan">
      <formula>0.5</formula>
    </cfRule>
    <cfRule type="containsText" dxfId="10" priority="10" operator="containsText" text="NO APLICA">
      <formula>NOT(ISERROR(SEARCH("NO APLICA",C38)))</formula>
    </cfRule>
    <cfRule type="cellIs" dxfId="9" priority="11" operator="between">
      <formula>0.5</formula>
      <formula>0.7</formula>
    </cfRule>
    <cfRule type="cellIs" dxfId="8" priority="12" operator="greaterThan">
      <formula>0.7</formula>
    </cfRule>
  </conditionalFormatting>
  <conditionalFormatting sqref="D38">
    <cfRule type="cellIs" dxfId="7" priority="5" operator="lessThan">
      <formula>0.5</formula>
    </cfRule>
    <cfRule type="containsText" dxfId="6" priority="6" operator="containsText" text="NO APLICA">
      <formula>NOT(ISERROR(SEARCH("NO APLICA",D38)))</formula>
    </cfRule>
    <cfRule type="cellIs" dxfId="5" priority="7" operator="between">
      <formula>0.5</formula>
      <formula>0.7</formula>
    </cfRule>
    <cfRule type="cellIs" dxfId="4" priority="8" operator="greaterThan">
      <formula>0.7</formula>
    </cfRule>
  </conditionalFormatting>
  <conditionalFormatting sqref="E38">
    <cfRule type="cellIs" dxfId="3" priority="1" operator="lessThan">
      <formula>0.5</formula>
    </cfRule>
    <cfRule type="containsText" dxfId="2" priority="2" operator="containsText" text="NO APLICA">
      <formula>NOT(ISERROR(SEARCH("NO APLICA",E38)))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1000-000000000000}"/>
  </hyperlinks>
  <printOptions horizontalCentered="1" verticalCentered="1"/>
  <pageMargins left="0.70866141732283472" right="0.70866141732283472" top="0.74803149606299213" bottom="1.08" header="0.31496062992125984" footer="0.31496062992125984"/>
  <pageSetup paperSize="5" scale="68" orientation="portrait" r:id="rId2"/>
  <rowBreaks count="1" manualBreakCount="1">
    <brk id="26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1000-00002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2.2.1.1.20.3'!B39:F39</xm:f>
              <xm:sqref>G39</xm:sqref>
            </x14:sparkline>
          </x14:sparklines>
        </x14:sparklineGroup>
        <x14:sparklineGroup type="column" displayEmptyCellsAs="gap" xr2:uid="{00000000-0003-0000-1000-00002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2.2.1.1.20.3'!B38:F38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 2.2.1.1.19</vt:lpstr>
      <vt:lpstr>A 2.2.1.1.19.1</vt:lpstr>
      <vt:lpstr>A 2.2.1.1.19.2</vt:lpstr>
      <vt:lpstr>A 2.2.1.1.19.3</vt:lpstr>
      <vt:lpstr>C 2.2.1.1.20</vt:lpstr>
      <vt:lpstr>A 2.2.1.1.20.1 </vt:lpstr>
      <vt:lpstr>A 2.2.1.1.20.2</vt:lpstr>
      <vt:lpstr>A 2.2.1.1.20.3</vt:lpstr>
      <vt:lpstr>'A 2.2.1.1.19.1'!Área_de_impresión</vt:lpstr>
      <vt:lpstr>'A 2.2.1.1.19.2'!Área_de_impresión</vt:lpstr>
      <vt:lpstr>'A 2.2.1.1.19.3'!Área_de_impresión</vt:lpstr>
      <vt:lpstr>'A 2.2.1.1.20.1 '!Área_de_impresión</vt:lpstr>
      <vt:lpstr>'A 2.2.1.1.20.2'!Área_de_impresión</vt:lpstr>
      <vt:lpstr>'A 2.2.1.1.20.3'!Área_de_impresión</vt:lpstr>
      <vt:lpstr>'C 2.2.1.1.19'!Área_de_impresión</vt:lpstr>
      <vt:lpstr>'C 2.2.1.1.20'!Área_de_impresión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UEVALUACION5</cp:lastModifiedBy>
  <cp:revision/>
  <cp:lastPrinted>2024-07-11T14:15:15Z</cp:lastPrinted>
  <dcterms:created xsi:type="dcterms:W3CDTF">2021-02-17T19:36:04Z</dcterms:created>
  <dcterms:modified xsi:type="dcterms:W3CDTF">2024-07-11T14:25:37Z</dcterms:modified>
  <cp:category/>
  <cp:contentStatus/>
</cp:coreProperties>
</file>